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010" yWindow="-240" windowWidth="10500" windowHeight="57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Sheet1!$A$1:$G$11</definedName>
  </definedNames>
  <calcPr calcId="145621"/>
  <pivotCaches>
    <pivotCache cacheId="1" r:id="rId4"/>
  </pivotCaches>
</workbook>
</file>

<file path=xl/calcChain.xml><?xml version="1.0" encoding="utf-8"?>
<calcChain xmlns="http://schemas.openxmlformats.org/spreadsheetml/2006/main">
  <c r="G15" i="2" l="1"/>
  <c r="D15" i="2"/>
  <c r="G14" i="2"/>
  <c r="D14" i="2"/>
  <c r="G10" i="2"/>
  <c r="D10" i="2"/>
  <c r="G5" i="2"/>
  <c r="D5" i="2"/>
</calcChain>
</file>

<file path=xl/sharedStrings.xml><?xml version="1.0" encoding="utf-8"?>
<sst xmlns="http://schemas.openxmlformats.org/spreadsheetml/2006/main" count="128" uniqueCount="34">
  <si>
    <t>学校名称</t>
    <phoneticPr fontId="1" type="noConversion"/>
  </si>
  <si>
    <t>所在区</t>
    <phoneticPr fontId="1" type="noConversion"/>
  </si>
  <si>
    <t>学校类别</t>
    <phoneticPr fontId="1" type="noConversion"/>
  </si>
  <si>
    <t>教工人数</t>
    <phoneticPr fontId="1" type="noConversion"/>
  </si>
  <si>
    <t>女教工</t>
    <phoneticPr fontId="1" type="noConversion"/>
  </si>
  <si>
    <t>班数</t>
    <phoneticPr fontId="1" type="noConversion"/>
  </si>
  <si>
    <t>学生人数</t>
    <phoneticPr fontId="1" type="noConversion"/>
  </si>
  <si>
    <t>博雅中学</t>
    <phoneticPr fontId="1" type="noConversion"/>
  </si>
  <si>
    <t>新城区</t>
    <phoneticPr fontId="1" type="noConversion"/>
  </si>
  <si>
    <t>初中</t>
    <phoneticPr fontId="1" type="noConversion"/>
  </si>
  <si>
    <t>凤鸣中学</t>
    <phoneticPr fontId="1" type="noConversion"/>
  </si>
  <si>
    <t>光明中学</t>
    <phoneticPr fontId="1" type="noConversion"/>
  </si>
  <si>
    <t>文化区</t>
    <phoneticPr fontId="1" type="noConversion"/>
  </si>
  <si>
    <t>文汇中学</t>
    <phoneticPr fontId="1" type="noConversion"/>
  </si>
  <si>
    <t>向阳中学</t>
    <phoneticPr fontId="1" type="noConversion"/>
  </si>
  <si>
    <t>开发区</t>
    <phoneticPr fontId="1" type="noConversion"/>
  </si>
  <si>
    <t>新华中学</t>
    <phoneticPr fontId="1" type="noConversion"/>
  </si>
  <si>
    <t>高中</t>
    <phoneticPr fontId="1" type="noConversion"/>
  </si>
  <si>
    <t>洋斯中学</t>
    <phoneticPr fontId="1" type="noConversion"/>
  </si>
  <si>
    <t>英德中学</t>
    <phoneticPr fontId="1" type="noConversion"/>
  </si>
  <si>
    <t>育材中学</t>
    <phoneticPr fontId="1" type="noConversion"/>
  </si>
  <si>
    <t>育英中学</t>
    <phoneticPr fontId="1" type="noConversion"/>
  </si>
  <si>
    <t>新城区</t>
  </si>
  <si>
    <t>初中</t>
  </si>
  <si>
    <t>文化区</t>
  </si>
  <si>
    <t>开发区</t>
  </si>
  <si>
    <t>高中</t>
  </si>
  <si>
    <t>开发区 汇总</t>
  </si>
  <si>
    <t>文化区 汇总</t>
  </si>
  <si>
    <t>新城区 汇总</t>
  </si>
  <si>
    <t>总计</t>
  </si>
  <si>
    <t>行标签</t>
  </si>
  <si>
    <t>求和项:教工人数</t>
  </si>
  <si>
    <t>求和项:学生人数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</si>
</sst>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hina" refreshedDate="41512.467572685186" createdVersion="4" refreshedVersion="4" minRefreshableVersion="3" recordCount="10">
  <cacheSource type="worksheet">
    <worksheetSource ref="A1:G11" sheet="Sheet3"/>
  </cacheSource>
  <cacheFields count="7">
    <cacheField name="学校名称" numFmtId="0">
      <sharedItems/>
    </cacheField>
    <cacheField name="所在区" numFmtId="0">
      <sharedItems count="3">
        <s v="新城区"/>
        <s v="文化区"/>
        <s v="开发区"/>
      </sharedItems>
    </cacheField>
    <cacheField name="学校类别" numFmtId="0">
      <sharedItems count="2">
        <s v="初中"/>
        <s v="高中"/>
      </sharedItems>
    </cacheField>
    <cacheField name="教工人数" numFmtId="0">
      <sharedItems containsSemiMixedTypes="0" containsString="0" containsNumber="1" containsInteger="1" minValue="163" maxValue="420"/>
    </cacheField>
    <cacheField name="女教工" numFmtId="0">
      <sharedItems containsSemiMixedTypes="0" containsString="0" containsNumber="1" containsInteger="1" minValue="84" maxValue="268"/>
    </cacheField>
    <cacheField name="班数" numFmtId="0">
      <sharedItems containsSemiMixedTypes="0" containsString="0" containsNumber="1" containsInteger="1" minValue="24" maxValue="68"/>
    </cacheField>
    <cacheField name="学生人数" numFmtId="0">
      <sharedItems containsSemiMixedTypes="0" containsString="0" containsNumber="1" containsInteger="1" minValue="1344" maxValue="380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s v="博雅中学"/>
    <x v="0"/>
    <x v="0"/>
    <n v="190"/>
    <n v="110"/>
    <n v="27"/>
    <n v="1512"/>
  </r>
  <r>
    <s v="凤鸣中学"/>
    <x v="0"/>
    <x v="0"/>
    <n v="220"/>
    <n v="180"/>
    <n v="36"/>
    <n v="2016"/>
  </r>
  <r>
    <s v="光明中学"/>
    <x v="1"/>
    <x v="0"/>
    <n v="385"/>
    <n v="230"/>
    <n v="54"/>
    <n v="3024"/>
  </r>
  <r>
    <s v="文汇中学"/>
    <x v="1"/>
    <x v="0"/>
    <n v="205"/>
    <n v="140"/>
    <n v="36"/>
    <n v="1944"/>
  </r>
  <r>
    <s v="向阳中学"/>
    <x v="2"/>
    <x v="0"/>
    <n v="350"/>
    <n v="195"/>
    <n v="48"/>
    <n v="2688"/>
  </r>
  <r>
    <s v="新华中学"/>
    <x v="1"/>
    <x v="1"/>
    <n v="420"/>
    <n v="268"/>
    <n v="68"/>
    <n v="3808"/>
  </r>
  <r>
    <s v="洋斯中学"/>
    <x v="0"/>
    <x v="1"/>
    <n v="362"/>
    <n v="200"/>
    <n v="50"/>
    <n v="2800"/>
  </r>
  <r>
    <s v="英德中学"/>
    <x v="1"/>
    <x v="1"/>
    <n v="348"/>
    <n v="199"/>
    <n v="42"/>
    <n v="2352"/>
  </r>
  <r>
    <s v="育材中学"/>
    <x v="2"/>
    <x v="1"/>
    <n v="315"/>
    <n v="162"/>
    <n v="39"/>
    <n v="2184"/>
  </r>
  <r>
    <s v="育英中学"/>
    <x v="2"/>
    <x v="0"/>
    <n v="163"/>
    <n v="84"/>
    <n v="24"/>
    <n v="13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13:C23" firstHeaderRow="0" firstDataRow="1" firstDataCol="1"/>
  <pivotFields count="7">
    <pivotField showAll="0"/>
    <pivotField axis="axisRow" showAll="0">
      <items count="4">
        <item x="2"/>
        <item x="1"/>
        <item x="0"/>
        <item t="default"/>
      </items>
    </pivotField>
    <pivotField axis="axisRow" showAll="0">
      <items count="3">
        <item x="0"/>
        <item x="1"/>
        <item t="default"/>
      </items>
    </pivotField>
    <pivotField dataField="1" showAll="0"/>
    <pivotField showAll="0"/>
    <pivotField showAll="0"/>
    <pivotField dataField="1" showAll="0"/>
  </pivotFields>
  <rowFields count="2">
    <field x="1"/>
    <field x="2"/>
  </rowFields>
  <rowItems count="10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教工人数" fld="3" baseField="0" baseItem="0"/>
    <dataField name="求和项:学生人数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3"/>
  <sheetViews>
    <sheetView tabSelected="1" workbookViewId="0">
      <selection activeCell="A6" sqref="A6"/>
    </sheetView>
  </sheetViews>
  <sheetFormatPr defaultRowHeight="14.25" x14ac:dyDescent="0.15"/>
  <cols>
    <col min="1" max="1" width="10.75" customWidth="1"/>
    <col min="3" max="3" width="10.875" customWidth="1"/>
    <col min="4" max="4" width="11.5" customWidth="1"/>
    <col min="6" max="6" width="7.375" customWidth="1"/>
    <col min="7" max="7" width="11.125" customWidth="1"/>
  </cols>
  <sheetData>
    <row r="1" spans="1:7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ht="14.25" hidden="1" customHeight="1" x14ac:dyDescent="0.15">
      <c r="A2" t="s">
        <v>7</v>
      </c>
      <c r="B2" t="s">
        <v>8</v>
      </c>
      <c r="C2" t="s">
        <v>9</v>
      </c>
      <c r="D2">
        <v>190</v>
      </c>
      <c r="E2">
        <v>110</v>
      </c>
      <c r="F2">
        <v>27</v>
      </c>
      <c r="G2">
        <v>1512</v>
      </c>
    </row>
    <row r="3" spans="1:7" ht="14.25" hidden="1" customHeight="1" x14ac:dyDescent="0.15">
      <c r="A3" t="s">
        <v>10</v>
      </c>
      <c r="B3" t="s">
        <v>8</v>
      </c>
      <c r="C3" t="s">
        <v>9</v>
      </c>
      <c r="D3">
        <v>220</v>
      </c>
      <c r="E3">
        <v>180</v>
      </c>
      <c r="F3">
        <v>36</v>
      </c>
      <c r="G3">
        <v>2016</v>
      </c>
    </row>
    <row r="4" spans="1:7" x14ac:dyDescent="0.15">
      <c r="A4" t="s">
        <v>11</v>
      </c>
      <c r="B4" t="s">
        <v>12</v>
      </c>
      <c r="C4" t="s">
        <v>9</v>
      </c>
      <c r="D4">
        <v>385</v>
      </c>
      <c r="E4">
        <v>230</v>
      </c>
      <c r="F4">
        <v>54</v>
      </c>
      <c r="G4">
        <v>3024</v>
      </c>
    </row>
    <row r="5" spans="1:7" x14ac:dyDescent="0.15">
      <c r="A5" t="s">
        <v>13</v>
      </c>
      <c r="B5" t="s">
        <v>12</v>
      </c>
      <c r="C5" t="s">
        <v>9</v>
      </c>
      <c r="D5">
        <v>205</v>
      </c>
      <c r="E5">
        <v>140</v>
      </c>
      <c r="F5">
        <v>36</v>
      </c>
      <c r="G5">
        <v>1944</v>
      </c>
    </row>
    <row r="6" spans="1:7" x14ac:dyDescent="0.15">
      <c r="A6" t="s">
        <v>14</v>
      </c>
      <c r="B6" t="s">
        <v>15</v>
      </c>
      <c r="C6" t="s">
        <v>9</v>
      </c>
      <c r="D6">
        <v>350</v>
      </c>
      <c r="E6">
        <v>195</v>
      </c>
      <c r="F6">
        <v>48</v>
      </c>
      <c r="G6">
        <v>2688</v>
      </c>
    </row>
    <row r="7" spans="1:7" ht="14.25" hidden="1" customHeight="1" x14ac:dyDescent="0.15">
      <c r="A7" t="s">
        <v>16</v>
      </c>
      <c r="B7" t="s">
        <v>12</v>
      </c>
      <c r="C7" t="s">
        <v>17</v>
      </c>
      <c r="D7">
        <v>420</v>
      </c>
      <c r="E7">
        <v>268</v>
      </c>
      <c r="F7">
        <v>68</v>
      </c>
      <c r="G7">
        <v>3808</v>
      </c>
    </row>
    <row r="8" spans="1:7" ht="14.25" hidden="1" customHeight="1" x14ac:dyDescent="0.15">
      <c r="A8" t="s">
        <v>18</v>
      </c>
      <c r="B8" t="s">
        <v>8</v>
      </c>
      <c r="C8" t="s">
        <v>17</v>
      </c>
      <c r="D8">
        <v>362</v>
      </c>
      <c r="E8">
        <v>200</v>
      </c>
      <c r="F8">
        <v>50</v>
      </c>
      <c r="G8">
        <v>2800</v>
      </c>
    </row>
    <row r="9" spans="1:7" ht="14.25" hidden="1" customHeight="1" x14ac:dyDescent="0.15">
      <c r="A9" t="s">
        <v>19</v>
      </c>
      <c r="B9" t="s">
        <v>12</v>
      </c>
      <c r="C9" t="s">
        <v>17</v>
      </c>
      <c r="D9">
        <v>348</v>
      </c>
      <c r="E9">
        <v>199</v>
      </c>
      <c r="F9">
        <v>42</v>
      </c>
      <c r="G9">
        <v>2352</v>
      </c>
    </row>
    <row r="10" spans="1:7" ht="14.25" hidden="1" customHeight="1" x14ac:dyDescent="0.15">
      <c r="A10" t="s">
        <v>20</v>
      </c>
      <c r="B10" t="s">
        <v>15</v>
      </c>
      <c r="C10" t="s">
        <v>17</v>
      </c>
      <c r="D10">
        <v>315</v>
      </c>
      <c r="E10">
        <v>162</v>
      </c>
      <c r="F10">
        <v>39</v>
      </c>
      <c r="G10">
        <v>2184</v>
      </c>
    </row>
    <row r="11" spans="1:7" x14ac:dyDescent="0.15">
      <c r="A11" t="s">
        <v>21</v>
      </c>
      <c r="B11" t="s">
        <v>15</v>
      </c>
      <c r="C11" t="s">
        <v>9</v>
      </c>
      <c r="D11">
        <v>163</v>
      </c>
      <c r="E11">
        <v>84</v>
      </c>
      <c r="F11">
        <v>24</v>
      </c>
      <c r="G11">
        <v>1344</v>
      </c>
    </row>
    <row r="13" spans="1:7" x14ac:dyDescent="0.15">
      <c r="D13" s="8"/>
    </row>
  </sheetData>
  <autoFilter ref="A1:G11">
    <filterColumn colId="1">
      <filters>
        <filter val="开发区"/>
        <filter val="文化区"/>
      </filters>
    </filterColumn>
    <filterColumn colId="2">
      <filters>
        <filter val="初中"/>
      </filters>
    </filterColumn>
  </autoFilter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1" sqref="B1"/>
    </sheetView>
  </sheetViews>
  <sheetFormatPr defaultRowHeight="14.25" outlineLevelRow="2" x14ac:dyDescent="0.15"/>
  <cols>
    <col min="2" max="2" width="10.25" customWidth="1"/>
  </cols>
  <sheetData>
    <row r="1" spans="1: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idden="1" outlineLevel="2" x14ac:dyDescent="0.15">
      <c r="A2" t="s">
        <v>14</v>
      </c>
      <c r="B2" t="s">
        <v>15</v>
      </c>
      <c r="C2" t="s">
        <v>9</v>
      </c>
      <c r="D2">
        <v>350</v>
      </c>
      <c r="E2">
        <v>195</v>
      </c>
      <c r="F2">
        <v>48</v>
      </c>
      <c r="G2">
        <v>2688</v>
      </c>
    </row>
    <row r="3" spans="1:7" hidden="1" outlineLevel="2" x14ac:dyDescent="0.15">
      <c r="A3" t="s">
        <v>20</v>
      </c>
      <c r="B3" t="s">
        <v>15</v>
      </c>
      <c r="C3" t="s">
        <v>17</v>
      </c>
      <c r="D3">
        <v>315</v>
      </c>
      <c r="E3">
        <v>162</v>
      </c>
      <c r="F3">
        <v>39</v>
      </c>
      <c r="G3">
        <v>2184</v>
      </c>
    </row>
    <row r="4" spans="1:7" hidden="1" outlineLevel="2" x14ac:dyDescent="0.15">
      <c r="A4" t="s">
        <v>21</v>
      </c>
      <c r="B4" t="s">
        <v>15</v>
      </c>
      <c r="C4" t="s">
        <v>9</v>
      </c>
      <c r="D4">
        <v>163</v>
      </c>
      <c r="E4">
        <v>84</v>
      </c>
      <c r="F4">
        <v>24</v>
      </c>
      <c r="G4">
        <v>1344</v>
      </c>
    </row>
    <row r="5" spans="1:7" outlineLevel="1" collapsed="1" x14ac:dyDescent="0.15">
      <c r="B5" s="2" t="s">
        <v>27</v>
      </c>
      <c r="D5">
        <f>SUBTOTAL(9,D2:D4)</f>
        <v>828</v>
      </c>
      <c r="G5">
        <f>SUBTOTAL(9,G2:G4)</f>
        <v>6216</v>
      </c>
    </row>
    <row r="6" spans="1:7" hidden="1" outlineLevel="2" x14ac:dyDescent="0.15">
      <c r="A6" t="s">
        <v>11</v>
      </c>
      <c r="B6" t="s">
        <v>12</v>
      </c>
      <c r="C6" t="s">
        <v>9</v>
      </c>
      <c r="D6">
        <v>385</v>
      </c>
      <c r="E6">
        <v>230</v>
      </c>
      <c r="F6">
        <v>54</v>
      </c>
      <c r="G6">
        <v>3024</v>
      </c>
    </row>
    <row r="7" spans="1:7" hidden="1" outlineLevel="2" x14ac:dyDescent="0.15">
      <c r="A7" t="s">
        <v>13</v>
      </c>
      <c r="B7" t="s">
        <v>12</v>
      </c>
      <c r="C7" t="s">
        <v>9</v>
      </c>
      <c r="D7">
        <v>205</v>
      </c>
      <c r="E7">
        <v>140</v>
      </c>
      <c r="F7">
        <v>36</v>
      </c>
      <c r="G7">
        <v>1944</v>
      </c>
    </row>
    <row r="8" spans="1:7" hidden="1" outlineLevel="2" x14ac:dyDescent="0.15">
      <c r="A8" t="s">
        <v>16</v>
      </c>
      <c r="B8" t="s">
        <v>12</v>
      </c>
      <c r="C8" t="s">
        <v>17</v>
      </c>
      <c r="D8">
        <v>420</v>
      </c>
      <c r="E8">
        <v>268</v>
      </c>
      <c r="F8">
        <v>68</v>
      </c>
      <c r="G8">
        <v>3808</v>
      </c>
    </row>
    <row r="9" spans="1:7" hidden="1" outlineLevel="2" x14ac:dyDescent="0.15">
      <c r="A9" t="s">
        <v>19</v>
      </c>
      <c r="B9" t="s">
        <v>12</v>
      </c>
      <c r="C9" t="s">
        <v>17</v>
      </c>
      <c r="D9">
        <v>348</v>
      </c>
      <c r="E9">
        <v>199</v>
      </c>
      <c r="F9">
        <v>42</v>
      </c>
      <c r="G9">
        <v>2352</v>
      </c>
    </row>
    <row r="10" spans="1:7" outlineLevel="1" collapsed="1" x14ac:dyDescent="0.15">
      <c r="B10" s="3" t="s">
        <v>28</v>
      </c>
      <c r="D10">
        <f>SUBTOTAL(9,D6:D9)</f>
        <v>1358</v>
      </c>
      <c r="G10">
        <f>SUBTOTAL(9,G6:G9)</f>
        <v>11128</v>
      </c>
    </row>
    <row r="11" spans="1:7" hidden="1" outlineLevel="2" x14ac:dyDescent="0.15">
      <c r="A11" t="s">
        <v>7</v>
      </c>
      <c r="B11" t="s">
        <v>8</v>
      </c>
      <c r="C11" t="s">
        <v>9</v>
      </c>
      <c r="D11">
        <v>190</v>
      </c>
      <c r="E11">
        <v>110</v>
      </c>
      <c r="F11">
        <v>27</v>
      </c>
      <c r="G11">
        <v>1512</v>
      </c>
    </row>
    <row r="12" spans="1:7" hidden="1" outlineLevel="2" x14ac:dyDescent="0.15">
      <c r="A12" t="s">
        <v>10</v>
      </c>
      <c r="B12" t="s">
        <v>8</v>
      </c>
      <c r="C12" t="s">
        <v>9</v>
      </c>
      <c r="D12">
        <v>220</v>
      </c>
      <c r="E12">
        <v>180</v>
      </c>
      <c r="F12">
        <v>36</v>
      </c>
      <c r="G12">
        <v>2016</v>
      </c>
    </row>
    <row r="13" spans="1:7" hidden="1" outlineLevel="2" x14ac:dyDescent="0.15">
      <c r="A13" t="s">
        <v>18</v>
      </c>
      <c r="B13" t="s">
        <v>8</v>
      </c>
      <c r="C13" t="s">
        <v>17</v>
      </c>
      <c r="D13">
        <v>362</v>
      </c>
      <c r="E13">
        <v>200</v>
      </c>
      <c r="F13">
        <v>50</v>
      </c>
      <c r="G13">
        <v>2800</v>
      </c>
    </row>
    <row r="14" spans="1:7" outlineLevel="1" collapsed="1" x14ac:dyDescent="0.15">
      <c r="B14" s="3" t="s">
        <v>29</v>
      </c>
      <c r="D14">
        <f>SUBTOTAL(9,D11:D13)</f>
        <v>772</v>
      </c>
      <c r="G14">
        <f>SUBTOTAL(9,G11:G13)</f>
        <v>6328</v>
      </c>
    </row>
    <row r="15" spans="1:7" x14ac:dyDescent="0.15">
      <c r="B15" s="3" t="s">
        <v>30</v>
      </c>
      <c r="D15">
        <f>SUBTOTAL(9,D2:D13)</f>
        <v>2958</v>
      </c>
      <c r="G15">
        <f>SUBTOTAL(9,G2:G13)</f>
        <v>23672</v>
      </c>
    </row>
  </sheetData>
  <sortState ref="A2:G11">
    <sortCondition ref="B5"/>
  </sortState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C6" sqref="C6"/>
    </sheetView>
  </sheetViews>
  <sheetFormatPr defaultRowHeight="14.25" x14ac:dyDescent="0.15"/>
  <cols>
    <col min="1" max="1" width="11.25" customWidth="1"/>
    <col min="2" max="2" width="19" customWidth="1"/>
    <col min="3" max="3" width="16.5" customWidth="1"/>
    <col min="4" max="4" width="9.875" customWidth="1"/>
    <col min="5" max="5" width="9" customWidth="1"/>
    <col min="6" max="6" width="6.625" customWidth="1"/>
    <col min="7" max="7" width="10.875" customWidth="1"/>
    <col min="8" max="9" width="23.25" customWidth="1"/>
    <col min="10" max="11" width="18.625" bestFit="1" customWidth="1"/>
    <col min="12" max="12" width="11.5" bestFit="1" customWidth="1"/>
    <col min="13" max="15" width="8.125" customWidth="1"/>
    <col min="16" max="16" width="11.5" bestFit="1" customWidth="1"/>
    <col min="17" max="18" width="23.25" bestFit="1" customWidth="1"/>
  </cols>
  <sheetData>
    <row r="1" spans="1:7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8" t="s">
        <v>5</v>
      </c>
      <c r="G1" s="8" t="s">
        <v>6</v>
      </c>
    </row>
    <row r="2" spans="1:7" x14ac:dyDescent="0.15">
      <c r="A2" t="s">
        <v>7</v>
      </c>
      <c r="B2" t="s">
        <v>8</v>
      </c>
      <c r="C2" t="s">
        <v>9</v>
      </c>
      <c r="D2">
        <v>190</v>
      </c>
      <c r="E2">
        <v>110</v>
      </c>
      <c r="F2">
        <v>27</v>
      </c>
      <c r="G2">
        <v>1512</v>
      </c>
    </row>
    <row r="3" spans="1:7" x14ac:dyDescent="0.15">
      <c r="A3" t="s">
        <v>10</v>
      </c>
      <c r="B3" t="s">
        <v>8</v>
      </c>
      <c r="C3" t="s">
        <v>9</v>
      </c>
      <c r="D3">
        <v>220</v>
      </c>
      <c r="E3">
        <v>180</v>
      </c>
      <c r="F3">
        <v>36</v>
      </c>
      <c r="G3">
        <v>2016</v>
      </c>
    </row>
    <row r="4" spans="1:7" x14ac:dyDescent="0.15">
      <c r="A4" t="s">
        <v>11</v>
      </c>
      <c r="B4" t="s">
        <v>12</v>
      </c>
      <c r="C4" t="s">
        <v>9</v>
      </c>
      <c r="D4">
        <v>385</v>
      </c>
      <c r="E4">
        <v>230</v>
      </c>
      <c r="F4">
        <v>54</v>
      </c>
      <c r="G4">
        <v>3024</v>
      </c>
    </row>
    <row r="5" spans="1:7" x14ac:dyDescent="0.15">
      <c r="A5" t="s">
        <v>13</v>
      </c>
      <c r="B5" t="s">
        <v>12</v>
      </c>
      <c r="C5" t="s">
        <v>9</v>
      </c>
      <c r="D5">
        <v>205</v>
      </c>
      <c r="E5">
        <v>140</v>
      </c>
      <c r="F5">
        <v>36</v>
      </c>
      <c r="G5">
        <v>1944</v>
      </c>
    </row>
    <row r="6" spans="1:7" x14ac:dyDescent="0.15">
      <c r="A6" t="s">
        <v>14</v>
      </c>
      <c r="B6" t="s">
        <v>15</v>
      </c>
      <c r="C6" t="s">
        <v>9</v>
      </c>
      <c r="D6">
        <v>350</v>
      </c>
      <c r="E6">
        <v>195</v>
      </c>
      <c r="F6">
        <v>48</v>
      </c>
      <c r="G6">
        <v>2688</v>
      </c>
    </row>
    <row r="7" spans="1:7" x14ac:dyDescent="0.15">
      <c r="A7" t="s">
        <v>16</v>
      </c>
      <c r="B7" t="s">
        <v>12</v>
      </c>
      <c r="C7" t="s">
        <v>17</v>
      </c>
      <c r="D7">
        <v>420</v>
      </c>
      <c r="E7">
        <v>268</v>
      </c>
      <c r="F7">
        <v>68</v>
      </c>
      <c r="G7">
        <v>3808</v>
      </c>
    </row>
    <row r="8" spans="1:7" x14ac:dyDescent="0.15">
      <c r="A8" t="s">
        <v>18</v>
      </c>
      <c r="B8" t="s">
        <v>8</v>
      </c>
      <c r="C8" t="s">
        <v>17</v>
      </c>
      <c r="D8">
        <v>362</v>
      </c>
      <c r="E8">
        <v>200</v>
      </c>
      <c r="F8">
        <v>50</v>
      </c>
      <c r="G8">
        <v>2800</v>
      </c>
    </row>
    <row r="9" spans="1:7" x14ac:dyDescent="0.15">
      <c r="A9" t="s">
        <v>19</v>
      </c>
      <c r="B9" t="s">
        <v>12</v>
      </c>
      <c r="C9" t="s">
        <v>17</v>
      </c>
      <c r="D9">
        <v>348</v>
      </c>
      <c r="E9">
        <v>199</v>
      </c>
      <c r="F9">
        <v>42</v>
      </c>
      <c r="G9">
        <v>2352</v>
      </c>
    </row>
    <row r="10" spans="1:7" x14ac:dyDescent="0.15">
      <c r="A10" t="s">
        <v>20</v>
      </c>
      <c r="B10" t="s">
        <v>15</v>
      </c>
      <c r="C10" t="s">
        <v>17</v>
      </c>
      <c r="D10">
        <v>315</v>
      </c>
      <c r="E10">
        <v>162</v>
      </c>
      <c r="F10">
        <v>39</v>
      </c>
      <c r="G10">
        <v>2184</v>
      </c>
    </row>
    <row r="11" spans="1:7" x14ac:dyDescent="0.15">
      <c r="A11" t="s">
        <v>21</v>
      </c>
      <c r="B11" t="s">
        <v>15</v>
      </c>
      <c r="C11" t="s">
        <v>9</v>
      </c>
      <c r="D11">
        <v>163</v>
      </c>
      <c r="E11">
        <v>84</v>
      </c>
      <c r="F11">
        <v>24</v>
      </c>
      <c r="G11">
        <v>1344</v>
      </c>
    </row>
    <row r="13" spans="1:7" x14ac:dyDescent="0.15">
      <c r="A13" s="4" t="s">
        <v>31</v>
      </c>
      <c r="B13" t="s">
        <v>32</v>
      </c>
      <c r="C13" t="s">
        <v>33</v>
      </c>
    </row>
    <row r="14" spans="1:7" x14ac:dyDescent="0.15">
      <c r="A14" s="5" t="s">
        <v>25</v>
      </c>
      <c r="B14" s="7">
        <v>828</v>
      </c>
      <c r="C14" s="7">
        <v>6216</v>
      </c>
    </row>
    <row r="15" spans="1:7" x14ac:dyDescent="0.15">
      <c r="A15" s="6" t="s">
        <v>23</v>
      </c>
      <c r="B15" s="7">
        <v>513</v>
      </c>
      <c r="C15" s="7">
        <v>4032</v>
      </c>
    </row>
    <row r="16" spans="1:7" x14ac:dyDescent="0.15">
      <c r="A16" s="6" t="s">
        <v>26</v>
      </c>
      <c r="B16" s="7">
        <v>315</v>
      </c>
      <c r="C16" s="7">
        <v>2184</v>
      </c>
    </row>
    <row r="17" spans="1:3" x14ac:dyDescent="0.15">
      <c r="A17" s="5" t="s">
        <v>24</v>
      </c>
      <c r="B17" s="7">
        <v>1358</v>
      </c>
      <c r="C17" s="7">
        <v>11128</v>
      </c>
    </row>
    <row r="18" spans="1:3" x14ac:dyDescent="0.15">
      <c r="A18" s="6" t="s">
        <v>23</v>
      </c>
      <c r="B18" s="7">
        <v>590</v>
      </c>
      <c r="C18" s="7">
        <v>4968</v>
      </c>
    </row>
    <row r="19" spans="1:3" x14ac:dyDescent="0.15">
      <c r="A19" s="6" t="s">
        <v>26</v>
      </c>
      <c r="B19" s="7">
        <v>768</v>
      </c>
      <c r="C19" s="7">
        <v>6160</v>
      </c>
    </row>
    <row r="20" spans="1:3" x14ac:dyDescent="0.15">
      <c r="A20" s="5" t="s">
        <v>22</v>
      </c>
      <c r="B20" s="7">
        <v>772</v>
      </c>
      <c r="C20" s="7">
        <v>6328</v>
      </c>
    </row>
    <row r="21" spans="1:3" x14ac:dyDescent="0.15">
      <c r="A21" s="6" t="s">
        <v>23</v>
      </c>
      <c r="B21" s="7">
        <v>410</v>
      </c>
      <c r="C21" s="7">
        <v>3528</v>
      </c>
    </row>
    <row r="22" spans="1:3" x14ac:dyDescent="0.15">
      <c r="A22" s="6" t="s">
        <v>26</v>
      </c>
      <c r="B22" s="7">
        <v>362</v>
      </c>
      <c r="C22" s="7">
        <v>2800</v>
      </c>
    </row>
    <row r="23" spans="1:3" x14ac:dyDescent="0.15">
      <c r="A23" s="5" t="s">
        <v>30</v>
      </c>
      <c r="B23" s="7">
        <v>2958</v>
      </c>
      <c r="C23" s="7">
        <v>23672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island</dc:creator>
  <cp:lastModifiedBy>china</cp:lastModifiedBy>
  <dcterms:created xsi:type="dcterms:W3CDTF">2013-02-22T16:08:57Z</dcterms:created>
  <dcterms:modified xsi:type="dcterms:W3CDTF">2014-02-17T07:33:49Z</dcterms:modified>
</cp:coreProperties>
</file>